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240" windowWidth="15165" windowHeight="7875"/>
  </bookViews>
  <sheets>
    <sheet name="Rozpočet_ziadost" sheetId="1" r:id="rId1"/>
    <sheet name="Rozpočet_studia" sheetId="4" state="hidden" r:id="rId2"/>
    <sheet name="Hárok1" sheetId="5" state="hidden" r:id="rId3"/>
    <sheet name="Hárok2" sheetId="6" r:id="rId4"/>
  </sheets>
  <definedNames>
    <definedName name="_xlnm._FilterDatabase" localSheetId="0" hidden="1">Rozpočet_ziadost!$A$2:$N$26</definedName>
    <definedName name="ciselniky">#REF!</definedName>
    <definedName name="_xlnm.Print_Area" localSheetId="0">Rozpočet_ziadost!$A$1:$N$35</definedName>
    <definedName name="podpolozka">#REF!</definedName>
    <definedName name="podtrieda">#REF!</definedName>
    <definedName name="polozka">#REF!</definedName>
  </definedNames>
  <calcPr calcId="125725"/>
</workbook>
</file>

<file path=xl/calcChain.xml><?xml version="1.0" encoding="utf-8"?>
<calcChain xmlns="http://schemas.openxmlformats.org/spreadsheetml/2006/main">
  <c r="J3" i="4"/>
  <c r="L3"/>
  <c r="J4"/>
  <c r="L4"/>
  <c r="J5"/>
  <c r="L5"/>
  <c r="J6"/>
  <c r="L6"/>
  <c r="J7"/>
  <c r="L7"/>
  <c r="J8"/>
  <c r="L8"/>
  <c r="J9"/>
  <c r="L9"/>
  <c r="J10"/>
  <c r="L10"/>
  <c r="J11"/>
  <c r="L11"/>
  <c r="J12"/>
  <c r="L12"/>
  <c r="J13"/>
  <c r="L13"/>
  <c r="J14"/>
  <c r="L14"/>
  <c r="J15"/>
  <c r="L15"/>
  <c r="J16"/>
  <c r="L16"/>
  <c r="J17"/>
  <c r="L17"/>
  <c r="J18"/>
  <c r="L18"/>
  <c r="J19"/>
  <c r="L19"/>
  <c r="J20"/>
  <c r="L20"/>
  <c r="J21"/>
  <c r="L21"/>
  <c r="J22"/>
  <c r="L22"/>
  <c r="J23"/>
  <c r="L23"/>
  <c r="J24"/>
  <c r="L24"/>
  <c r="J25"/>
  <c r="L25"/>
  <c r="J26"/>
  <c r="L26"/>
  <c r="J27"/>
  <c r="L27"/>
  <c r="J28"/>
  <c r="L28"/>
  <c r="J29"/>
  <c r="L29"/>
  <c r="J30"/>
  <c r="L30"/>
  <c r="J31"/>
  <c r="L31"/>
  <c r="J32"/>
  <c r="L32"/>
  <c r="J33"/>
  <c r="K33"/>
  <c r="N33"/>
  <c r="I4" i="1"/>
  <c r="K4" s="1"/>
  <c r="I5"/>
  <c r="K5" s="1"/>
  <c r="I6"/>
  <c r="K6" s="1"/>
  <c r="I7"/>
  <c r="K7" s="1"/>
  <c r="I8"/>
  <c r="K8" s="1"/>
  <c r="I9"/>
  <c r="K9" s="1"/>
  <c r="I10"/>
  <c r="K10" s="1"/>
  <c r="I11"/>
  <c r="K11" s="1"/>
  <c r="I12"/>
  <c r="K12" s="1"/>
  <c r="I13"/>
  <c r="K13" s="1"/>
  <c r="I14"/>
  <c r="K14" s="1"/>
  <c r="I15"/>
  <c r="K15" s="1"/>
  <c r="I16"/>
  <c r="K16" s="1"/>
  <c r="I17"/>
  <c r="K17" s="1"/>
  <c r="I18"/>
  <c r="K18" s="1"/>
  <c r="I19"/>
  <c r="K19" s="1"/>
  <c r="I20"/>
  <c r="K20" s="1"/>
  <c r="I21"/>
  <c r="K21" s="1"/>
  <c r="I22"/>
  <c r="K22" s="1"/>
  <c r="I23"/>
  <c r="K23" s="1"/>
  <c r="I24"/>
  <c r="K24" s="1"/>
  <c r="I25"/>
  <c r="K25" s="1"/>
  <c r="J26"/>
  <c r="M26"/>
  <c r="I26"/>
  <c r="L33" i="4"/>
  <c r="K26" i="1" l="1"/>
</calcChain>
</file>

<file path=xl/comments1.xml><?xml version="1.0" encoding="utf-8"?>
<comments xmlns="http://schemas.openxmlformats.org/spreadsheetml/2006/main">
  <authors>
    <author>user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Poradové číslo - v prípade potreby doplniť ďaľšie riadky a p.č.</t>
        </r>
      </text>
    </comment>
  </commentList>
</comments>
</file>

<file path=xl/sharedStrings.xml><?xml version="1.0" encoding="utf-8"?>
<sst xmlns="http://schemas.openxmlformats.org/spreadsheetml/2006/main" count="173" uniqueCount="160">
  <si>
    <t>Názov aktivity</t>
  </si>
  <si>
    <t>MJ</t>
  </si>
  <si>
    <t>Celkom</t>
  </si>
  <si>
    <t>P.č.</t>
  </si>
  <si>
    <t>Skupina  výdavkov
podpoložka</t>
  </si>
  <si>
    <t>Názov výdavku</t>
  </si>
  <si>
    <t xml:space="preserve">Počet jednotiek </t>
  </si>
  <si>
    <t>Celkom €(v SKK)</t>
  </si>
  <si>
    <t>Jednotková cena €(v SKK)</t>
  </si>
  <si>
    <t>Oprávnený výdavok €(v SKK)</t>
  </si>
  <si>
    <t>Neoprávnený výdavok €(v SKK)</t>
  </si>
  <si>
    <t>NFP €(v SKK)</t>
  </si>
  <si>
    <t>Intenzita pomoci €(v SKK)</t>
  </si>
  <si>
    <t>Kód CPV</t>
  </si>
  <si>
    <t>Kód</t>
  </si>
  <si>
    <t>Fáza</t>
  </si>
  <si>
    <t>Uvádza sa konkrétny názov výdavku, napr. tvorba jednotlivých modulov SW, nákup HW, Inštalácia HW a SW, testovanie SW,Inzercia v tlači, atď.</t>
  </si>
  <si>
    <t xml:space="preserve">Uvádzajú sa reálne a merateľné jednotky </t>
  </si>
  <si>
    <t xml:space="preserve">Cena za jednotku, ceny je potrebné zaokruhľovať matematicky na dve desatinné miesta </t>
  </si>
  <si>
    <t>Uvádza sa počet jednotiek týkajúci sa daného výdavku, napr. pri jednotke počet ks uvádzať celé číslo bez desatinných miest.</t>
  </si>
  <si>
    <t>Vložený vzorec násobí počet jednotiek s jednotkovou cenou, ceny sa zaokruhľujú na 2 desatinné miesta. Súhrn oprávnených aj neoprávnených výdavkov.</t>
  </si>
  <si>
    <t>Výdavky vynaložené na HW, SW a služby, ktoré spĺňajú podmienky oprávnenosti v zmysle príslušnej výzvy, Programového manuálu a Operačného programu, t.j. tie, ktoré bezprostredne súvisia s realizáciou projektu.</t>
  </si>
  <si>
    <t>Výdavky, ktoré nie sú v súlade s podmienkami oprávnenostii podľa Programového manuálu OPIS a teda na ich úhradu nemôže byť poskytnutý NFP.</t>
  </si>
  <si>
    <t xml:space="preserve">Intenzita pomoci je vyjadrená ako podiel NFP k celkovým oprávneným výdavkom projektu,  vyjadruje sa v % a jej maximálna výška je určená vo výzve. </t>
  </si>
  <si>
    <t>Výška NFP je daná súčinom intenzity pomoci a výšky oprávnených výdavkov.  Hodnoty sa zaokrúhľujú na dve desatinné miesta. Maximálna výška NFP je určená vo výzve.</t>
  </si>
  <si>
    <t>Príloha 3.3: Rozpočet projektu</t>
  </si>
  <si>
    <t>Podporné aktivity</t>
  </si>
  <si>
    <t>Neoprávnený výdavok €(v EUR)</t>
  </si>
  <si>
    <t>Oprávnený výdavok € (v EUR)</t>
  </si>
  <si>
    <t>Celkom € (v EUR)</t>
  </si>
  <si>
    <t>Intenzita pomoci € (v EUR)</t>
  </si>
  <si>
    <t>NFP € (v EUR)</t>
  </si>
  <si>
    <r>
      <t>Číslo</t>
    </r>
    <r>
      <rPr>
        <i/>
        <sz val="6"/>
        <rFont val="Arial"/>
        <family val="2"/>
      </rPr>
      <t xml:space="preserve"> </t>
    </r>
    <r>
      <rPr>
        <sz val="6"/>
        <rFont val="Arial"/>
        <family val="2"/>
      </rPr>
      <t>ekonomickej rozpočtovej klasifikácie (EKO) oprávnených výdavkov plánovaných pre projekt – klasifikácia podľa zoznamu oprávnených výdavkov. Dôležité je správne začlenenie výdavkov do príslušných ekonomických klasifikácií – bežné a kapitálové výdavky.</t>
    </r>
  </si>
  <si>
    <t>Implementácia</t>
  </si>
  <si>
    <t>Testovanie</t>
  </si>
  <si>
    <t>Nasadenie</t>
  </si>
  <si>
    <t>Skupina aktivít</t>
  </si>
  <si>
    <t>Rezerva</t>
  </si>
  <si>
    <t>Analýza a dizajn</t>
  </si>
  <si>
    <t>PRJ</t>
  </si>
  <si>
    <t>Počet</t>
  </si>
  <si>
    <t>Komentár</t>
  </si>
  <si>
    <t>Obstaranie a nasadenie HW a SW licencií</t>
  </si>
  <si>
    <t>Hlavné aktivity</t>
  </si>
  <si>
    <t>Oprávnené výdavky</t>
  </si>
  <si>
    <t>610  Mzdy, platy, služobné príjmy a ostatné osobné vyrovnania</t>
  </si>
  <si>
    <t>611  Tarifný plat, osobný plat, základný plat, funkčný plat policajta, profesionálneho vojaka,</t>
  </si>
  <si>
    <t>612  Príplatky</t>
  </si>
  <si>
    <t>613  Náhrada za pracovnú pohotovosť, služobnú pohotovosť a náhrada, odmena za pohotovosť</t>
  </si>
  <si>
    <t>614  Odmeny</t>
  </si>
  <si>
    <t>615  Ostatné osobné vyrovnania</t>
  </si>
  <si>
    <t>616  Doplatok k platu a ďalší plat</t>
  </si>
  <si>
    <t>620  Poistné a príspevok do poisťovní</t>
  </si>
  <si>
    <t>621  Poistné do Všeobecnej zdravotnej poisťovne</t>
  </si>
  <si>
    <t>622  Poistné do Spoločnej zdravotnej poisťovne</t>
  </si>
  <si>
    <t>623  Poistné do ostatných zdravotných poisťovní</t>
  </si>
  <si>
    <t>625  Poistné do Sociálnej poisťovne</t>
  </si>
  <si>
    <t>625001  Na nemocenské poistenie</t>
  </si>
  <si>
    <t>625002  Na starobné poistenie</t>
  </si>
  <si>
    <t>625003  Na úrazové poistenie</t>
  </si>
  <si>
    <t>625004  Na invalidné poistenie</t>
  </si>
  <si>
    <t>625005  Na poistenie v nezamestnanosti</t>
  </si>
  <si>
    <t>625006  Na garančné poistenie</t>
  </si>
  <si>
    <t>625007  Na poistenie do rezervného fondu solidarity</t>
  </si>
  <si>
    <t>627  Príspevok do doplnkových dôchodkových poisťovní</t>
  </si>
  <si>
    <t>628  Poistné na osobitné účty</t>
  </si>
  <si>
    <t>628001  Na nemocenské poistenie</t>
  </si>
  <si>
    <t>628002  Na starobné poistenie</t>
  </si>
  <si>
    <t>628003  Na úrazové poistenie</t>
  </si>
  <si>
    <t>628004  Na invalidné poistenie</t>
  </si>
  <si>
    <t>629  Príspevok na starobné dôchodkové sporenie</t>
  </si>
  <si>
    <t>631  Cestovné náhrady</t>
  </si>
  <si>
    <t>631001  Tuzemské</t>
  </si>
  <si>
    <t>631002  Zahraničné</t>
  </si>
  <si>
    <t>632  Energie, voda a komunikácie</t>
  </si>
  <si>
    <t>632003  Poštové služby a telekomunikačné služby</t>
  </si>
  <si>
    <t>633  Materiál</t>
  </si>
  <si>
    <t>633001  Interiérové vybavenie</t>
  </si>
  <si>
    <t>633002  Výpočtová technika</t>
  </si>
  <si>
    <t>633003  Telekomunikačná technika</t>
  </si>
  <si>
    <t>633004  Prevádzkové stroje, prístroje, zariadenie, technika a náradie</t>
  </si>
  <si>
    <t>633005  Špeciálne stroje, prístroje, zariadenie, technika a náradie</t>
  </si>
  <si>
    <t>633006  Všeobecný materiál</t>
  </si>
  <si>
    <t>633009  Knihy, časopisy, noviny , učebnice, učebné pomôcky a kompenzačné pomôcky</t>
  </si>
  <si>
    <t>633010  Pracovné odevy, obuv a pracovné pomôcky</t>
  </si>
  <si>
    <t>633013  Softvér a licencie</t>
  </si>
  <si>
    <t>633016  Reprezentačné</t>
  </si>
  <si>
    <t>633018  Licencie</t>
  </si>
  <si>
    <t>634  Dopravné</t>
  </si>
  <si>
    <t>634001  Palivo, mazivá, oleje, špeciálne kvapaliny</t>
  </si>
  <si>
    <t>634002  Servis, údržba, opravy a výdavky s tým spojené</t>
  </si>
  <si>
    <t>634003  Poistenie</t>
  </si>
  <si>
    <t>634004  Prepravné a nájom dopravných prostriedkov</t>
  </si>
  <si>
    <t>634005  Karty, známky, poplatky</t>
  </si>
  <si>
    <t>634006  Pracovné odevy, obuv a pracovné pomôcky</t>
  </si>
  <si>
    <t>635  Rutinná a štandardná údržba</t>
  </si>
  <si>
    <t>635001  Interiérového vybavenia</t>
  </si>
  <si>
    <t>635002  Výpočtovej techniky</t>
  </si>
  <si>
    <t>635003  Telekomunikačnej techniky</t>
  </si>
  <si>
    <t>635004  Prevádzkových strojov, prístrojov, zariadení, techniky a náradia</t>
  </si>
  <si>
    <t>635005  Špeciálnych strojov, prístrojov, zariadení, techniky a náradia</t>
  </si>
  <si>
    <t>635006  Budov, objektov alebo ich častí</t>
  </si>
  <si>
    <t>635007  Pracovných odevov, obuvi a pracovných pomôcok</t>
  </si>
  <si>
    <t>635008  Kníh, učebných pomôcok a kompenzačných pomôcok</t>
  </si>
  <si>
    <t>635200  Ostatného</t>
  </si>
  <si>
    <t>636  Nájomné za nájom</t>
  </si>
  <si>
    <t>636001  Budov, objektov alebo ich častí</t>
  </si>
  <si>
    <t>636002  Prevádzkových strojov, prístrojov, zariadení, techniky a náradia</t>
  </si>
  <si>
    <t>636003  Špeciálnych strojov, prístrojov, zariadení, techniky, náradia a materiálu</t>
  </si>
  <si>
    <t>636004  Dopravných prostriedkov</t>
  </si>
  <si>
    <t>636005  Zo zmluvy o nájme veci s právom kúpy prenajatej veci</t>
  </si>
  <si>
    <t>637  Služby</t>
  </si>
  <si>
    <t>637001  Školenia, kurzy, semináre, porady, konferencie, sympóziá</t>
  </si>
  <si>
    <t>637002  Konkurzy a súťaže</t>
  </si>
  <si>
    <t>637003  Propagácia, reklama a inzercia</t>
  </si>
  <si>
    <t>637004  Všeobecné služby</t>
  </si>
  <si>
    <t>637005  Špeciálne služby</t>
  </si>
  <si>
    <t>637006  Náhrady</t>
  </si>
  <si>
    <t>637009  Náhrada mzdy a platu</t>
  </si>
  <si>
    <t>637010  Na úlohy výskumu a vývoja</t>
  </si>
  <si>
    <t>637011  Štúdie, expertízy, posudky</t>
  </si>
  <si>
    <t>637014  Stravovanie</t>
  </si>
  <si>
    <t>637023  Kolkové známky</t>
  </si>
  <si>
    <t>637027  Odmeny zamestnancov mimopracovného pomeru</t>
  </si>
  <si>
    <t>710  Obstarávanie kapitálových aktív</t>
  </si>
  <si>
    <t>711  Nákup pozemkov a nehmotných aktív</t>
  </si>
  <si>
    <t>711003  Softvéru</t>
  </si>
  <si>
    <t>711004  Licencií</t>
  </si>
  <si>
    <t>712  Nákup budov, objektov alebo ich častí</t>
  </si>
  <si>
    <t>712001  Budov, objektov alebo ich častí</t>
  </si>
  <si>
    <t>712002  Budov alebo objektov určených na likvidáciu</t>
  </si>
  <si>
    <t>713  Nákup strojov, prístrojov, zariadení, techniky a náradia</t>
  </si>
  <si>
    <t>713001  Interiérového vybavenia</t>
  </si>
  <si>
    <t>713002  Výpočtovej techniky</t>
  </si>
  <si>
    <t>713003  Telekomunikačnej techniky</t>
  </si>
  <si>
    <t>713004  Prevádzkových strojov, prístrojov, zariadení, techniky a náradia</t>
  </si>
  <si>
    <t>713005  Špeciálnych strojov, prístrojov, zariadení, techniky, náradia a materiálu</t>
  </si>
  <si>
    <t>714  Nákup dopravných prostriedkov všetkých druhov</t>
  </si>
  <si>
    <t>714001  Osobných automobilov</t>
  </si>
  <si>
    <t>714005  Špeciálnych automobilov</t>
  </si>
  <si>
    <t>716  Prípravná a projektová dokumentácia</t>
  </si>
  <si>
    <t>717  Realizácia stavieb a ich technického zhodnotenia</t>
  </si>
  <si>
    <t>717001  Realizácia nových stavieb</t>
  </si>
  <si>
    <t>717002  Rekonštrukcia a modernizácia</t>
  </si>
  <si>
    <t>717003  Prístavby, nadstavby, stavebné úpravy</t>
  </si>
  <si>
    <t>718  Rekonštrukcia a modernizácia strojov a zariadení</t>
  </si>
  <si>
    <t>718002  Výpočtovej techniky</t>
  </si>
  <si>
    <t>718003  Telekomunikačnej techniky</t>
  </si>
  <si>
    <t>718004  Prevádzkových strojov, prístrojov, zariadení, techniky a náradia</t>
  </si>
  <si>
    <t>718005  Špeciálnych strojov, prístrojov, zariadení, techniky a náradia</t>
  </si>
  <si>
    <t>920 Rezerva</t>
  </si>
  <si>
    <t>Odporúčaná hranica pre podiel výdavkov na nákup a inštaláciu HW a SW licencií z celkových oprávnených výdavkov je 30%.</t>
  </si>
  <si>
    <t>Vybrať zo zoznamu hlavné a podporné aktivity.</t>
  </si>
  <si>
    <t>Vybrať zo zoznamu jednotlivých aktivít.</t>
  </si>
  <si>
    <t xml:space="preserve">Jednotková cena € (v EUR) s DPH </t>
  </si>
  <si>
    <t>riadenie projektu</t>
  </si>
  <si>
    <t>publicita a informovanosť</t>
  </si>
  <si>
    <t>Riadenie projektu</t>
  </si>
  <si>
    <t>Publicita a informovanosť</t>
  </si>
  <si>
    <t xml:space="preserve">713006 Komunikačná infraštruktúra     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</si>
</sst>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6"/>
      <name val="Arial"/>
      <family val="2"/>
    </font>
    <font>
      <i/>
      <sz val="6"/>
      <name val="Arial"/>
      <family val="2"/>
    </font>
    <font>
      <b/>
      <sz val="6"/>
      <name val="Arial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4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0" fillId="2" borderId="1" xfId="0" applyFill="1" applyBorder="1"/>
    <xf numFmtId="4" fontId="0" fillId="0" borderId="1" xfId="0" applyNumberFormat="1" applyBorder="1"/>
    <xf numFmtId="10" fontId="0" fillId="0" borderId="1" xfId="0" applyNumberFormat="1" applyBorder="1"/>
    <xf numFmtId="0" fontId="2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0" fontId="0" fillId="0" borderId="1" xfId="0" applyBorder="1" applyAlignment="1">
      <alignment wrapText="1"/>
    </xf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Fill="1" applyBorder="1" applyAlignment="1">
      <alignment horizontal="left" vertical="top" wrapText="1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0" applyFont="1" applyFill="1" applyBorder="1"/>
    <xf numFmtId="0" fontId="0" fillId="0" borderId="0" xfId="0" applyAlignment="1"/>
    <xf numFmtId="0" fontId="3" fillId="4" borderId="1" xfId="0" applyFont="1" applyFill="1" applyBorder="1" applyAlignment="1">
      <alignment horizontal="left" vertical="top" wrapText="1"/>
    </xf>
    <xf numFmtId="0" fontId="2" fillId="3" borderId="1" xfId="0" applyFont="1" applyFill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Fill="1" applyBorder="1" applyAlignment="1">
      <alignment wrapText="1"/>
    </xf>
  </cellXfs>
  <cellStyles count="1">
    <cellStyle name="normálne" xfId="0" builtinId="0"/>
  </cellStyles>
  <dxfs count="4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árok1"/>
  <dimension ref="A1:T128"/>
  <sheetViews>
    <sheetView tabSelected="1" view="pageBreakPreview" topLeftCell="D1" zoomScaleNormal="80" zoomScaleSheetLayoutView="100" workbookViewId="0">
      <selection activeCell="Q109" sqref="Q109"/>
    </sheetView>
  </sheetViews>
  <sheetFormatPr defaultRowHeight="12.75"/>
  <cols>
    <col min="1" max="1" width="4.7109375" customWidth="1"/>
    <col min="2" max="2" width="23.5703125" customWidth="1"/>
    <col min="3" max="3" width="33.7109375" customWidth="1"/>
    <col min="4" max="4" width="26" customWidth="1"/>
    <col min="5" max="5" width="17.140625" customWidth="1"/>
    <col min="7" max="7" width="16" bestFit="1" customWidth="1"/>
    <col min="8" max="8" width="13" bestFit="1" customWidth="1"/>
    <col min="9" max="9" width="12.42578125" bestFit="1" customWidth="1"/>
    <col min="10" max="10" width="15.42578125" bestFit="1" customWidth="1"/>
    <col min="11" max="11" width="17.7109375" bestFit="1" customWidth="1"/>
    <col min="12" max="12" width="13.42578125" bestFit="1" customWidth="1"/>
    <col min="13" max="13" width="9.28515625" bestFit="1" customWidth="1"/>
    <col min="14" max="14" width="39.42578125" customWidth="1"/>
  </cols>
  <sheetData>
    <row r="1" spans="1:17">
      <c r="A1" s="1" t="s">
        <v>25</v>
      </c>
      <c r="B1" s="1"/>
      <c r="C1" s="1"/>
      <c r="D1" s="3"/>
      <c r="F1" s="3"/>
      <c r="P1" s="13"/>
      <c r="Q1" s="27" t="s">
        <v>44</v>
      </c>
    </row>
    <row r="2" spans="1:17" s="2" customFormat="1" ht="38.25">
      <c r="A2" s="4" t="s">
        <v>3</v>
      </c>
      <c r="B2" s="4" t="s">
        <v>36</v>
      </c>
      <c r="C2" s="4" t="s">
        <v>0</v>
      </c>
      <c r="D2" s="6" t="s">
        <v>4</v>
      </c>
      <c r="E2" s="6" t="s">
        <v>5</v>
      </c>
      <c r="F2" s="6" t="s">
        <v>1</v>
      </c>
      <c r="G2" s="6" t="s">
        <v>154</v>
      </c>
      <c r="H2" s="6" t="s">
        <v>6</v>
      </c>
      <c r="I2" s="6" t="s">
        <v>29</v>
      </c>
      <c r="J2" s="6" t="s">
        <v>28</v>
      </c>
      <c r="K2" s="6" t="s">
        <v>27</v>
      </c>
      <c r="L2" s="6" t="s">
        <v>30</v>
      </c>
      <c r="M2" s="6" t="s">
        <v>31</v>
      </c>
      <c r="N2" s="4" t="s">
        <v>41</v>
      </c>
      <c r="P2" s="13"/>
      <c r="Q2" s="15" t="s">
        <v>45</v>
      </c>
    </row>
    <row r="3" spans="1:17" s="22" customFormat="1" ht="69" customHeight="1">
      <c r="A3" s="19"/>
      <c r="B3" s="19" t="s">
        <v>152</v>
      </c>
      <c r="C3" s="19" t="s">
        <v>153</v>
      </c>
      <c r="D3" s="20" t="s">
        <v>32</v>
      </c>
      <c r="E3" s="20" t="s">
        <v>16</v>
      </c>
      <c r="F3" s="19" t="s">
        <v>17</v>
      </c>
      <c r="G3" s="19" t="s">
        <v>18</v>
      </c>
      <c r="H3" s="19" t="s">
        <v>19</v>
      </c>
      <c r="I3" s="20" t="s">
        <v>20</v>
      </c>
      <c r="J3" s="21" t="s">
        <v>21</v>
      </c>
      <c r="K3" s="19" t="s">
        <v>22</v>
      </c>
      <c r="L3" s="19" t="s">
        <v>23</v>
      </c>
      <c r="M3" s="19" t="s">
        <v>24</v>
      </c>
      <c r="N3" s="23"/>
      <c r="P3" s="13"/>
      <c r="Q3" s="15" t="s">
        <v>46</v>
      </c>
    </row>
    <row r="4" spans="1:17">
      <c r="A4" s="5">
        <v>1</v>
      </c>
      <c r="B4" s="5"/>
      <c r="C4" s="5"/>
      <c r="D4" s="12"/>
      <c r="E4" s="5"/>
      <c r="F4" s="5"/>
      <c r="G4" s="5"/>
      <c r="H4" s="5"/>
      <c r="I4" s="8">
        <f>G4*H4</f>
        <v>0</v>
      </c>
      <c r="J4" s="8"/>
      <c r="K4" s="8">
        <f>I4-J4</f>
        <v>0</v>
      </c>
      <c r="L4" s="9"/>
      <c r="M4" s="8"/>
      <c r="N4" s="5"/>
      <c r="P4" s="13"/>
      <c r="Q4" s="15" t="s">
        <v>47</v>
      </c>
    </row>
    <row r="5" spans="1:17">
      <c r="A5" s="5">
        <v>2</v>
      </c>
      <c r="B5" s="5"/>
      <c r="C5" s="5"/>
      <c r="D5" s="12"/>
      <c r="E5" s="5"/>
      <c r="F5" s="5"/>
      <c r="G5" s="5"/>
      <c r="H5" s="5"/>
      <c r="I5" s="8">
        <f t="shared" ref="I5:I25" si="0">G5*H5</f>
        <v>0</v>
      </c>
      <c r="J5" s="8"/>
      <c r="K5" s="8">
        <f t="shared" ref="K5:K25" si="1">I5-J5</f>
        <v>0</v>
      </c>
      <c r="L5" s="9"/>
      <c r="M5" s="8"/>
      <c r="N5" s="5"/>
      <c r="P5" s="13"/>
      <c r="Q5" s="15" t="s">
        <v>48</v>
      </c>
    </row>
    <row r="6" spans="1:17">
      <c r="A6" s="5">
        <v>3</v>
      </c>
      <c r="B6" s="5"/>
      <c r="C6" s="15"/>
      <c r="D6" s="12"/>
      <c r="E6" s="5"/>
      <c r="F6" s="5"/>
      <c r="G6" s="5"/>
      <c r="H6" s="5"/>
      <c r="I6" s="8">
        <f t="shared" si="0"/>
        <v>0</v>
      </c>
      <c r="J6" s="8"/>
      <c r="K6" s="8">
        <f t="shared" si="1"/>
        <v>0</v>
      </c>
      <c r="L6" s="9"/>
      <c r="M6" s="8"/>
      <c r="N6" s="5"/>
      <c r="P6" s="13"/>
      <c r="Q6" s="15" t="s">
        <v>49</v>
      </c>
    </row>
    <row r="7" spans="1:17">
      <c r="A7" s="5">
        <v>4</v>
      </c>
      <c r="B7" s="5"/>
      <c r="C7" s="5"/>
      <c r="D7" s="12"/>
      <c r="E7" s="5"/>
      <c r="F7" s="5"/>
      <c r="G7" s="5"/>
      <c r="H7" s="5"/>
      <c r="I7" s="8">
        <f t="shared" si="0"/>
        <v>0</v>
      </c>
      <c r="J7" s="8"/>
      <c r="K7" s="8">
        <f t="shared" si="1"/>
        <v>0</v>
      </c>
      <c r="L7" s="9"/>
      <c r="M7" s="8"/>
      <c r="N7" s="5"/>
      <c r="P7" s="13"/>
      <c r="Q7" s="15" t="s">
        <v>50</v>
      </c>
    </row>
    <row r="8" spans="1:17">
      <c r="A8" s="5">
        <v>5</v>
      </c>
      <c r="B8" s="5"/>
      <c r="C8" s="5"/>
      <c r="D8" s="12"/>
      <c r="E8" s="5"/>
      <c r="F8" s="5"/>
      <c r="G8" s="5"/>
      <c r="H8" s="5"/>
      <c r="I8" s="8">
        <f t="shared" si="0"/>
        <v>0</v>
      </c>
      <c r="J8" s="8"/>
      <c r="K8" s="8">
        <f t="shared" si="1"/>
        <v>0</v>
      </c>
      <c r="L8" s="9"/>
      <c r="M8" s="8"/>
      <c r="N8" s="5"/>
      <c r="P8" s="13"/>
      <c r="Q8" s="15" t="s">
        <v>51</v>
      </c>
    </row>
    <row r="9" spans="1:17">
      <c r="A9" s="5">
        <v>6</v>
      </c>
      <c r="B9" s="5"/>
      <c r="C9" s="5"/>
      <c r="D9" s="12"/>
      <c r="E9" s="5"/>
      <c r="F9" s="5"/>
      <c r="G9" s="5"/>
      <c r="H9" s="5"/>
      <c r="I9" s="8">
        <f t="shared" si="0"/>
        <v>0</v>
      </c>
      <c r="J9" s="8"/>
      <c r="K9" s="8">
        <f t="shared" si="1"/>
        <v>0</v>
      </c>
      <c r="L9" s="9"/>
      <c r="M9" s="8"/>
      <c r="N9" s="5"/>
      <c r="P9" s="13"/>
      <c r="Q9" s="15" t="s">
        <v>52</v>
      </c>
    </row>
    <row r="10" spans="1:17">
      <c r="A10" s="5">
        <v>8</v>
      </c>
      <c r="B10" s="5"/>
      <c r="C10" s="5"/>
      <c r="D10" s="12"/>
      <c r="E10" s="5"/>
      <c r="F10" s="5"/>
      <c r="G10" s="5"/>
      <c r="H10" s="5"/>
      <c r="I10" s="8">
        <f t="shared" si="0"/>
        <v>0</v>
      </c>
      <c r="J10" s="8"/>
      <c r="K10" s="8">
        <f t="shared" si="1"/>
        <v>0</v>
      </c>
      <c r="L10" s="9"/>
      <c r="M10" s="8"/>
      <c r="N10" s="5"/>
      <c r="P10" s="13"/>
      <c r="Q10" s="15" t="s">
        <v>53</v>
      </c>
    </row>
    <row r="11" spans="1:17">
      <c r="A11" s="5">
        <v>10</v>
      </c>
      <c r="B11" s="5"/>
      <c r="C11" s="5"/>
      <c r="D11" s="12"/>
      <c r="E11" s="5"/>
      <c r="F11" s="5"/>
      <c r="G11" s="5"/>
      <c r="H11" s="5"/>
      <c r="I11" s="8">
        <f t="shared" si="0"/>
        <v>0</v>
      </c>
      <c r="J11" s="8"/>
      <c r="K11" s="8">
        <f t="shared" si="1"/>
        <v>0</v>
      </c>
      <c r="L11" s="9"/>
      <c r="M11" s="8"/>
      <c r="N11" s="5"/>
      <c r="P11" s="13"/>
      <c r="Q11" s="15" t="s">
        <v>54</v>
      </c>
    </row>
    <row r="12" spans="1:17">
      <c r="A12" s="5">
        <v>14</v>
      </c>
      <c r="B12" s="5"/>
      <c r="C12" s="5"/>
      <c r="D12" s="12"/>
      <c r="E12" s="5"/>
      <c r="F12" s="5"/>
      <c r="G12" s="5"/>
      <c r="H12" s="5"/>
      <c r="I12" s="8">
        <f t="shared" si="0"/>
        <v>0</v>
      </c>
      <c r="J12" s="8"/>
      <c r="K12" s="8">
        <f t="shared" si="1"/>
        <v>0</v>
      </c>
      <c r="L12" s="9"/>
      <c r="M12" s="8"/>
      <c r="N12" s="5"/>
      <c r="P12" s="13"/>
      <c r="Q12" s="15" t="s">
        <v>55</v>
      </c>
    </row>
    <row r="13" spans="1:17">
      <c r="A13" s="5">
        <v>15</v>
      </c>
      <c r="B13" s="5"/>
      <c r="C13" s="5"/>
      <c r="D13" s="12"/>
      <c r="E13" s="5"/>
      <c r="F13" s="5"/>
      <c r="G13" s="5"/>
      <c r="H13" s="5"/>
      <c r="I13" s="8">
        <f t="shared" si="0"/>
        <v>0</v>
      </c>
      <c r="J13" s="8"/>
      <c r="K13" s="8">
        <f t="shared" si="1"/>
        <v>0</v>
      </c>
      <c r="L13" s="9"/>
      <c r="M13" s="8"/>
      <c r="N13" s="5"/>
      <c r="P13" s="13"/>
      <c r="Q13" s="15" t="s">
        <v>56</v>
      </c>
    </row>
    <row r="14" spans="1:17">
      <c r="A14" s="5">
        <v>16</v>
      </c>
      <c r="B14" s="5"/>
      <c r="C14" s="5"/>
      <c r="D14" s="12"/>
      <c r="E14" s="5"/>
      <c r="F14" s="5"/>
      <c r="G14" s="5"/>
      <c r="H14" s="5"/>
      <c r="I14" s="8">
        <f t="shared" si="0"/>
        <v>0</v>
      </c>
      <c r="J14" s="8"/>
      <c r="K14" s="8">
        <f t="shared" si="1"/>
        <v>0</v>
      </c>
      <c r="L14" s="9"/>
      <c r="M14" s="8"/>
      <c r="N14" s="5"/>
      <c r="P14" s="13"/>
      <c r="Q14" s="15" t="s">
        <v>57</v>
      </c>
    </row>
    <row r="15" spans="1:17">
      <c r="A15" s="5">
        <v>17</v>
      </c>
      <c r="B15" s="5"/>
      <c r="C15" s="5"/>
      <c r="D15" s="12"/>
      <c r="E15" s="5"/>
      <c r="F15" s="5"/>
      <c r="G15" s="5"/>
      <c r="H15" s="5"/>
      <c r="I15" s="8">
        <f t="shared" si="0"/>
        <v>0</v>
      </c>
      <c r="J15" s="8"/>
      <c r="K15" s="8">
        <f t="shared" si="1"/>
        <v>0</v>
      </c>
      <c r="L15" s="9"/>
      <c r="M15" s="8"/>
      <c r="N15" s="5"/>
      <c r="P15" s="13"/>
      <c r="Q15" s="15" t="s">
        <v>58</v>
      </c>
    </row>
    <row r="16" spans="1:17">
      <c r="A16" s="5">
        <v>18</v>
      </c>
      <c r="B16" s="5"/>
      <c r="C16" s="5"/>
      <c r="D16" s="12"/>
      <c r="E16" s="5"/>
      <c r="F16" s="5"/>
      <c r="G16" s="5"/>
      <c r="H16" s="5"/>
      <c r="I16" s="8">
        <f t="shared" si="0"/>
        <v>0</v>
      </c>
      <c r="J16" s="8"/>
      <c r="K16" s="8">
        <f t="shared" si="1"/>
        <v>0</v>
      </c>
      <c r="L16" s="9"/>
      <c r="M16" s="8"/>
      <c r="N16" s="5"/>
      <c r="P16" s="13"/>
      <c r="Q16" s="15" t="s">
        <v>59</v>
      </c>
    </row>
    <row r="17" spans="1:17">
      <c r="A17" s="5">
        <v>19</v>
      </c>
      <c r="B17" s="5"/>
      <c r="C17" s="5"/>
      <c r="D17" s="12"/>
      <c r="E17" s="5"/>
      <c r="F17" s="5"/>
      <c r="G17" s="5"/>
      <c r="H17" s="5"/>
      <c r="I17" s="8">
        <f t="shared" si="0"/>
        <v>0</v>
      </c>
      <c r="J17" s="8"/>
      <c r="K17" s="8">
        <f t="shared" si="1"/>
        <v>0</v>
      </c>
      <c r="L17" s="9"/>
      <c r="M17" s="8"/>
      <c r="N17" s="5"/>
      <c r="P17" s="13"/>
      <c r="Q17" s="15" t="s">
        <v>60</v>
      </c>
    </row>
    <row r="18" spans="1:17">
      <c r="A18" s="5">
        <v>20</v>
      </c>
      <c r="B18" s="5"/>
      <c r="C18" s="5"/>
      <c r="D18" s="12"/>
      <c r="E18" s="5"/>
      <c r="F18" s="5"/>
      <c r="G18" s="5"/>
      <c r="H18" s="5"/>
      <c r="I18" s="8">
        <f t="shared" si="0"/>
        <v>0</v>
      </c>
      <c r="J18" s="8"/>
      <c r="K18" s="8">
        <f t="shared" si="1"/>
        <v>0</v>
      </c>
      <c r="L18" s="9"/>
      <c r="M18" s="8"/>
      <c r="N18" s="5"/>
      <c r="P18" s="13"/>
      <c r="Q18" s="15" t="s">
        <v>61</v>
      </c>
    </row>
    <row r="19" spans="1:17">
      <c r="A19" s="5">
        <v>21</v>
      </c>
      <c r="B19" s="5"/>
      <c r="C19" s="5"/>
      <c r="D19" s="12"/>
      <c r="E19" s="5"/>
      <c r="F19" s="5"/>
      <c r="G19" s="5"/>
      <c r="H19" s="5"/>
      <c r="I19" s="8">
        <f t="shared" si="0"/>
        <v>0</v>
      </c>
      <c r="J19" s="8"/>
      <c r="K19" s="8">
        <f t="shared" si="1"/>
        <v>0</v>
      </c>
      <c r="L19" s="9"/>
      <c r="M19" s="8"/>
      <c r="N19" s="5"/>
      <c r="P19" s="13"/>
      <c r="Q19" s="15" t="s">
        <v>62</v>
      </c>
    </row>
    <row r="20" spans="1:17">
      <c r="A20" s="5">
        <v>22</v>
      </c>
      <c r="B20" s="5"/>
      <c r="C20" s="5"/>
      <c r="D20" s="12"/>
      <c r="E20" s="5"/>
      <c r="F20" s="5"/>
      <c r="G20" s="5"/>
      <c r="H20" s="5"/>
      <c r="I20" s="8">
        <f t="shared" si="0"/>
        <v>0</v>
      </c>
      <c r="J20" s="8"/>
      <c r="K20" s="8">
        <f t="shared" si="1"/>
        <v>0</v>
      </c>
      <c r="L20" s="9"/>
      <c r="M20" s="8"/>
      <c r="N20" s="5"/>
      <c r="P20" s="13"/>
      <c r="Q20" s="15" t="s">
        <v>63</v>
      </c>
    </row>
    <row r="21" spans="1:17">
      <c r="A21" s="5">
        <v>23</v>
      </c>
      <c r="B21" s="5"/>
      <c r="C21" s="5"/>
      <c r="D21" s="12"/>
      <c r="E21" s="5"/>
      <c r="F21" s="5"/>
      <c r="G21" s="5"/>
      <c r="H21" s="5"/>
      <c r="I21" s="8">
        <f t="shared" si="0"/>
        <v>0</v>
      </c>
      <c r="J21" s="8"/>
      <c r="K21" s="8">
        <f t="shared" si="1"/>
        <v>0</v>
      </c>
      <c r="L21" s="9"/>
      <c r="M21" s="8"/>
      <c r="N21" s="5"/>
      <c r="P21" s="13"/>
      <c r="Q21" s="15" t="s">
        <v>64</v>
      </c>
    </row>
    <row r="22" spans="1:17">
      <c r="A22" s="5">
        <v>24</v>
      </c>
      <c r="B22" s="5"/>
      <c r="C22" s="5"/>
      <c r="D22" s="12"/>
      <c r="E22" s="5"/>
      <c r="F22" s="5"/>
      <c r="G22" s="5"/>
      <c r="H22" s="5"/>
      <c r="I22" s="8">
        <f t="shared" si="0"/>
        <v>0</v>
      </c>
      <c r="J22" s="8"/>
      <c r="K22" s="8">
        <f t="shared" si="1"/>
        <v>0</v>
      </c>
      <c r="L22" s="9"/>
      <c r="M22" s="8"/>
      <c r="N22" s="5"/>
      <c r="P22" s="13"/>
      <c r="Q22" s="15" t="s">
        <v>65</v>
      </c>
    </row>
    <row r="23" spans="1:17">
      <c r="A23" s="5">
        <v>25</v>
      </c>
      <c r="B23" s="5"/>
      <c r="C23" s="5"/>
      <c r="D23" s="12"/>
      <c r="E23" s="5"/>
      <c r="F23" s="5"/>
      <c r="G23" s="5"/>
      <c r="H23" s="5"/>
      <c r="I23" s="8">
        <f t="shared" si="0"/>
        <v>0</v>
      </c>
      <c r="J23" s="8"/>
      <c r="K23" s="8">
        <f t="shared" si="1"/>
        <v>0</v>
      </c>
      <c r="L23" s="9"/>
      <c r="M23" s="8"/>
      <c r="N23" s="5"/>
      <c r="P23" s="13"/>
      <c r="Q23" s="15" t="s">
        <v>66</v>
      </c>
    </row>
    <row r="24" spans="1:17">
      <c r="A24" s="5">
        <v>26</v>
      </c>
      <c r="B24" s="5"/>
      <c r="C24" s="5"/>
      <c r="D24" s="12"/>
      <c r="E24" s="5"/>
      <c r="F24" s="5"/>
      <c r="G24" s="5"/>
      <c r="H24" s="5"/>
      <c r="I24" s="8">
        <f t="shared" si="0"/>
        <v>0</v>
      </c>
      <c r="J24" s="8"/>
      <c r="K24" s="8">
        <f t="shared" si="1"/>
        <v>0</v>
      </c>
      <c r="L24" s="9"/>
      <c r="M24" s="8"/>
      <c r="N24" s="5"/>
      <c r="P24" s="13"/>
      <c r="Q24" s="15" t="s">
        <v>67</v>
      </c>
    </row>
    <row r="25" spans="1:17">
      <c r="A25" s="5">
        <v>27</v>
      </c>
      <c r="B25" s="5"/>
      <c r="C25" s="5"/>
      <c r="D25" s="12"/>
      <c r="E25" s="5"/>
      <c r="F25" s="5"/>
      <c r="G25" s="5"/>
      <c r="H25" s="5"/>
      <c r="I25" s="8">
        <f t="shared" si="0"/>
        <v>0</v>
      </c>
      <c r="J25" s="8"/>
      <c r="K25" s="8">
        <f t="shared" si="1"/>
        <v>0</v>
      </c>
      <c r="L25" s="9"/>
      <c r="M25" s="8"/>
      <c r="N25" s="5"/>
      <c r="P25" s="13"/>
      <c r="Q25" s="15" t="s">
        <v>68</v>
      </c>
    </row>
    <row r="26" spans="1:17">
      <c r="A26" s="10" t="s">
        <v>2</v>
      </c>
      <c r="B26" s="10"/>
      <c r="C26" s="10"/>
      <c r="D26" s="7"/>
      <c r="E26" s="7"/>
      <c r="F26" s="7"/>
      <c r="G26" s="7"/>
      <c r="H26" s="7"/>
      <c r="I26" s="11">
        <f>SUM(I4:I25)</f>
        <v>0</v>
      </c>
      <c r="J26" s="11">
        <f>SUM(J4:J25)</f>
        <v>0</v>
      </c>
      <c r="K26" s="11">
        <f>SUM(K4:K25)</f>
        <v>0</v>
      </c>
      <c r="L26" s="11"/>
      <c r="M26" s="11">
        <f>SUM(M4:M25)</f>
        <v>0</v>
      </c>
      <c r="P26" s="13"/>
      <c r="Q26" s="15" t="s">
        <v>69</v>
      </c>
    </row>
    <row r="27" spans="1:17">
      <c r="P27" s="13"/>
      <c r="Q27" s="15" t="s">
        <v>70</v>
      </c>
    </row>
    <row r="28" spans="1:17">
      <c r="A28" s="25" t="s">
        <v>151</v>
      </c>
      <c r="B28" s="25"/>
      <c r="C28" s="25"/>
      <c r="D28" s="25"/>
      <c r="P28" s="13"/>
      <c r="Q28" s="15" t="s">
        <v>71</v>
      </c>
    </row>
    <row r="29" spans="1:17">
      <c r="P29" s="13"/>
      <c r="Q29" s="15" t="s">
        <v>72</v>
      </c>
    </row>
    <row r="30" spans="1:17">
      <c r="P30" s="13"/>
      <c r="Q30" s="15" t="s">
        <v>73</v>
      </c>
    </row>
    <row r="31" spans="1:17">
      <c r="P31" s="13"/>
      <c r="Q31" s="15" t="s">
        <v>74</v>
      </c>
    </row>
    <row r="32" spans="1:17">
      <c r="P32" s="13"/>
      <c r="Q32" s="15" t="s">
        <v>75</v>
      </c>
    </row>
    <row r="33" spans="16:17">
      <c r="P33" s="13"/>
      <c r="Q33" s="15" t="s">
        <v>76</v>
      </c>
    </row>
    <row r="34" spans="16:17">
      <c r="P34" s="13"/>
      <c r="Q34" s="15" t="s">
        <v>77</v>
      </c>
    </row>
    <row r="35" spans="16:17">
      <c r="P35" s="13"/>
      <c r="Q35" s="15" t="s">
        <v>78</v>
      </c>
    </row>
    <row r="36" spans="16:17">
      <c r="P36" s="13"/>
      <c r="Q36" s="15" t="s">
        <v>79</v>
      </c>
    </row>
    <row r="37" spans="16:17">
      <c r="P37" s="13"/>
      <c r="Q37" s="15" t="s">
        <v>80</v>
      </c>
    </row>
    <row r="38" spans="16:17">
      <c r="P38" s="13"/>
      <c r="Q38" s="15" t="s">
        <v>81</v>
      </c>
    </row>
    <row r="39" spans="16:17">
      <c r="P39" s="13"/>
      <c r="Q39" s="15" t="s">
        <v>82</v>
      </c>
    </row>
    <row r="40" spans="16:17">
      <c r="P40" s="13"/>
      <c r="Q40" s="15" t="s">
        <v>83</v>
      </c>
    </row>
    <row r="41" spans="16:17">
      <c r="P41" s="13"/>
      <c r="Q41" s="15" t="s">
        <v>84</v>
      </c>
    </row>
    <row r="42" spans="16:17">
      <c r="P42" s="13"/>
      <c r="Q42" s="15" t="s">
        <v>85</v>
      </c>
    </row>
    <row r="43" spans="16:17">
      <c r="P43" s="13"/>
      <c r="Q43" s="15" t="s">
        <v>86</v>
      </c>
    </row>
    <row r="44" spans="16:17">
      <c r="P44" s="13"/>
      <c r="Q44" s="15" t="s">
        <v>87</v>
      </c>
    </row>
    <row r="45" spans="16:17">
      <c r="P45" s="13"/>
      <c r="Q45" s="15" t="s">
        <v>88</v>
      </c>
    </row>
    <row r="46" spans="16:17">
      <c r="P46" s="13"/>
      <c r="Q46" s="15" t="s">
        <v>89</v>
      </c>
    </row>
    <row r="47" spans="16:17">
      <c r="P47" s="13"/>
      <c r="Q47" s="15" t="s">
        <v>90</v>
      </c>
    </row>
    <row r="48" spans="16:17">
      <c r="P48" s="13"/>
      <c r="Q48" s="15" t="s">
        <v>91</v>
      </c>
    </row>
    <row r="49" spans="16:17">
      <c r="P49" s="13"/>
      <c r="Q49" s="15" t="s">
        <v>92</v>
      </c>
    </row>
    <row r="50" spans="16:17">
      <c r="P50" s="13"/>
      <c r="Q50" s="15" t="s">
        <v>93</v>
      </c>
    </row>
    <row r="51" spans="16:17">
      <c r="P51" s="13"/>
      <c r="Q51" s="15" t="s">
        <v>94</v>
      </c>
    </row>
    <row r="52" spans="16:17">
      <c r="P52" s="13"/>
      <c r="Q52" s="15" t="s">
        <v>95</v>
      </c>
    </row>
    <row r="53" spans="16:17">
      <c r="P53" s="13"/>
      <c r="Q53" s="15" t="s">
        <v>96</v>
      </c>
    </row>
    <row r="54" spans="16:17">
      <c r="P54" s="13"/>
      <c r="Q54" s="15" t="s">
        <v>97</v>
      </c>
    </row>
    <row r="55" spans="16:17">
      <c r="P55" s="13"/>
      <c r="Q55" s="15" t="s">
        <v>98</v>
      </c>
    </row>
    <row r="56" spans="16:17">
      <c r="P56" s="13"/>
      <c r="Q56" s="15" t="s">
        <v>99</v>
      </c>
    </row>
    <row r="57" spans="16:17">
      <c r="P57" s="13"/>
      <c r="Q57" s="15" t="s">
        <v>100</v>
      </c>
    </row>
    <row r="58" spans="16:17">
      <c r="P58" s="13"/>
      <c r="Q58" s="15" t="s">
        <v>101</v>
      </c>
    </row>
    <row r="59" spans="16:17">
      <c r="P59" s="13"/>
      <c r="Q59" s="15" t="s">
        <v>102</v>
      </c>
    </row>
    <row r="60" spans="16:17">
      <c r="P60" s="13"/>
      <c r="Q60" s="15" t="s">
        <v>103</v>
      </c>
    </row>
    <row r="61" spans="16:17">
      <c r="P61" s="13"/>
      <c r="Q61" s="15" t="s">
        <v>104</v>
      </c>
    </row>
    <row r="62" spans="16:17">
      <c r="P62" s="13"/>
      <c r="Q62" s="15" t="s">
        <v>105</v>
      </c>
    </row>
    <row r="63" spans="16:17">
      <c r="P63" s="13"/>
      <c r="Q63" s="15" t="s">
        <v>106</v>
      </c>
    </row>
    <row r="64" spans="16:17">
      <c r="P64" s="13"/>
      <c r="Q64" s="15" t="s">
        <v>107</v>
      </c>
    </row>
    <row r="65" spans="16:17">
      <c r="P65" s="13"/>
      <c r="Q65" s="15" t="s">
        <v>108</v>
      </c>
    </row>
    <row r="66" spans="16:17">
      <c r="P66" s="13"/>
      <c r="Q66" s="15" t="s">
        <v>109</v>
      </c>
    </row>
    <row r="67" spans="16:17">
      <c r="P67" s="13"/>
      <c r="Q67" s="15" t="s">
        <v>110</v>
      </c>
    </row>
    <row r="68" spans="16:17">
      <c r="P68" s="13"/>
      <c r="Q68" s="15" t="s">
        <v>111</v>
      </c>
    </row>
    <row r="69" spans="16:17">
      <c r="P69" s="13"/>
      <c r="Q69" s="15" t="s">
        <v>112</v>
      </c>
    </row>
    <row r="70" spans="16:17">
      <c r="P70" s="13"/>
      <c r="Q70" s="15" t="s">
        <v>113</v>
      </c>
    </row>
    <row r="71" spans="16:17">
      <c r="P71" s="13"/>
      <c r="Q71" s="15" t="s">
        <v>114</v>
      </c>
    </row>
    <row r="72" spans="16:17">
      <c r="P72" s="13"/>
      <c r="Q72" s="15" t="s">
        <v>115</v>
      </c>
    </row>
    <row r="73" spans="16:17">
      <c r="P73" s="13"/>
      <c r="Q73" s="15" t="s">
        <v>116</v>
      </c>
    </row>
    <row r="74" spans="16:17">
      <c r="P74" s="13"/>
      <c r="Q74" s="15" t="s">
        <v>117</v>
      </c>
    </row>
    <row r="75" spans="16:17">
      <c r="P75" s="13"/>
      <c r="Q75" s="15" t="s">
        <v>118</v>
      </c>
    </row>
    <row r="76" spans="16:17">
      <c r="P76" s="13"/>
      <c r="Q76" s="15" t="s">
        <v>119</v>
      </c>
    </row>
    <row r="77" spans="16:17">
      <c r="P77" s="13"/>
      <c r="Q77" s="15" t="s">
        <v>120</v>
      </c>
    </row>
    <row r="78" spans="16:17">
      <c r="P78" s="13"/>
      <c r="Q78" s="15" t="s">
        <v>121</v>
      </c>
    </row>
    <row r="79" spans="16:17">
      <c r="P79" s="13"/>
      <c r="Q79" s="15" t="s">
        <v>122</v>
      </c>
    </row>
    <row r="80" spans="16:17">
      <c r="P80" s="13"/>
      <c r="Q80" s="15" t="s">
        <v>123</v>
      </c>
    </row>
    <row r="81" spans="16:17">
      <c r="P81" s="13"/>
      <c r="Q81" s="15" t="s">
        <v>124</v>
      </c>
    </row>
    <row r="82" spans="16:17">
      <c r="P82" s="13"/>
      <c r="Q82" s="15" t="s">
        <v>125</v>
      </c>
    </row>
    <row r="83" spans="16:17">
      <c r="P83" s="13"/>
      <c r="Q83" s="15" t="s">
        <v>126</v>
      </c>
    </row>
    <row r="84" spans="16:17">
      <c r="P84" s="13"/>
      <c r="Q84" s="15" t="s">
        <v>127</v>
      </c>
    </row>
    <row r="85" spans="16:17">
      <c r="P85" s="13"/>
      <c r="Q85" s="15" t="s">
        <v>128</v>
      </c>
    </row>
    <row r="86" spans="16:17">
      <c r="P86" s="13"/>
      <c r="Q86" s="15" t="s">
        <v>129</v>
      </c>
    </row>
    <row r="87" spans="16:17">
      <c r="P87" s="13"/>
      <c r="Q87" s="15" t="s">
        <v>130</v>
      </c>
    </row>
    <row r="88" spans="16:17">
      <c r="P88" s="13"/>
      <c r="Q88" s="15" t="s">
        <v>131</v>
      </c>
    </row>
    <row r="89" spans="16:17">
      <c r="P89" s="13"/>
      <c r="Q89" s="15" t="s">
        <v>132</v>
      </c>
    </row>
    <row r="90" spans="16:17">
      <c r="P90" s="13"/>
      <c r="Q90" s="15" t="s">
        <v>133</v>
      </c>
    </row>
    <row r="91" spans="16:17">
      <c r="P91" s="13"/>
      <c r="Q91" s="15" t="s">
        <v>134</v>
      </c>
    </row>
    <row r="92" spans="16:17">
      <c r="P92" s="13"/>
      <c r="Q92" s="15" t="s">
        <v>135</v>
      </c>
    </row>
    <row r="93" spans="16:17">
      <c r="P93" s="13"/>
      <c r="Q93" s="15" t="s">
        <v>136</v>
      </c>
    </row>
    <row r="94" spans="16:17">
      <c r="P94" s="13"/>
      <c r="Q94" s="15" t="s">
        <v>159</v>
      </c>
    </row>
    <row r="95" spans="16:17">
      <c r="P95" s="13"/>
      <c r="Q95" s="15" t="s">
        <v>137</v>
      </c>
    </row>
    <row r="96" spans="16:17">
      <c r="P96" s="13"/>
      <c r="Q96" s="15" t="s">
        <v>138</v>
      </c>
    </row>
    <row r="97" spans="16:20">
      <c r="P97" s="13"/>
      <c r="Q97" s="15" t="s">
        <v>139</v>
      </c>
    </row>
    <row r="98" spans="16:20">
      <c r="P98" s="13"/>
      <c r="Q98" s="15" t="s">
        <v>140</v>
      </c>
    </row>
    <row r="99" spans="16:20">
      <c r="P99" s="13"/>
      <c r="Q99" s="15" t="s">
        <v>141</v>
      </c>
    </row>
    <row r="100" spans="16:20">
      <c r="P100" s="13"/>
      <c r="Q100" s="15" t="s">
        <v>142</v>
      </c>
    </row>
    <row r="101" spans="16:20">
      <c r="P101" s="13"/>
      <c r="Q101" s="15" t="s">
        <v>143</v>
      </c>
    </row>
    <row r="102" spans="16:20">
      <c r="P102" s="13"/>
      <c r="Q102" s="15" t="s">
        <v>144</v>
      </c>
    </row>
    <row r="103" spans="16:20">
      <c r="P103" s="13"/>
      <c r="Q103" s="15" t="s">
        <v>145</v>
      </c>
    </row>
    <row r="104" spans="16:20">
      <c r="P104" s="13"/>
      <c r="Q104" s="15" t="s">
        <v>146</v>
      </c>
    </row>
    <row r="105" spans="16:20">
      <c r="P105" s="13"/>
      <c r="Q105" s="15" t="s">
        <v>147</v>
      </c>
    </row>
    <row r="106" spans="16:20">
      <c r="P106" s="13"/>
      <c r="Q106" s="15" t="s">
        <v>148</v>
      </c>
    </row>
    <row r="107" spans="16:20">
      <c r="P107" s="13"/>
      <c r="Q107" s="15" t="s">
        <v>149</v>
      </c>
    </row>
    <row r="108" spans="16:20">
      <c r="P108" s="13"/>
      <c r="Q108" s="15" t="s">
        <v>150</v>
      </c>
    </row>
    <row r="109" spans="16:20">
      <c r="P109" s="13"/>
      <c r="Q109" s="13"/>
    </row>
    <row r="110" spans="16:20">
      <c r="P110" s="13"/>
      <c r="Q110" s="13"/>
    </row>
    <row r="111" spans="16:20" ht="25.5">
      <c r="P111" s="17" t="s">
        <v>14</v>
      </c>
      <c r="Q111" s="18" t="s">
        <v>0</v>
      </c>
      <c r="S111" s="29" t="s">
        <v>14</v>
      </c>
      <c r="T111" s="30" t="s">
        <v>0</v>
      </c>
    </row>
    <row r="112" spans="16:20" ht="25.5">
      <c r="P112" s="15">
        <v>1</v>
      </c>
      <c r="Q112" s="16" t="s">
        <v>38</v>
      </c>
      <c r="S112" s="5">
        <v>1</v>
      </c>
      <c r="T112" s="28" t="s">
        <v>155</v>
      </c>
    </row>
    <row r="113" spans="16:20" ht="51">
      <c r="P113" s="15">
        <v>2</v>
      </c>
      <c r="Q113" s="16" t="s">
        <v>33</v>
      </c>
      <c r="S113" s="5">
        <v>2</v>
      </c>
      <c r="T113" s="28" t="s">
        <v>156</v>
      </c>
    </row>
    <row r="114" spans="16:20" ht="25.5">
      <c r="P114" s="15">
        <v>3</v>
      </c>
      <c r="Q114" s="16" t="s">
        <v>34</v>
      </c>
    </row>
    <row r="115" spans="16:20" ht="25.5">
      <c r="P115" s="15">
        <v>4</v>
      </c>
      <c r="Q115" s="16" t="s">
        <v>35</v>
      </c>
    </row>
    <row r="116" spans="16:20" ht="76.5">
      <c r="P116" s="15">
        <v>5</v>
      </c>
      <c r="Q116" s="26" t="s">
        <v>42</v>
      </c>
    </row>
    <row r="117" spans="16:20">
      <c r="P117" s="15">
        <v>6</v>
      </c>
      <c r="Q117" s="16" t="s">
        <v>37</v>
      </c>
    </row>
    <row r="118" spans="16:20" ht="25.5">
      <c r="P118" s="15">
        <v>7</v>
      </c>
      <c r="Q118" s="28" t="s">
        <v>157</v>
      </c>
    </row>
    <row r="119" spans="16:20" ht="51">
      <c r="P119" s="15">
        <v>8</v>
      </c>
      <c r="Q119" s="28" t="s">
        <v>158</v>
      </c>
    </row>
    <row r="120" spans="16:20">
      <c r="P120" s="13"/>
      <c r="Q120" s="14"/>
    </row>
    <row r="121" spans="16:20">
      <c r="P121" s="13"/>
      <c r="Q121" s="13"/>
    </row>
    <row r="122" spans="16:20" ht="25.5">
      <c r="P122" s="17" t="s">
        <v>14</v>
      </c>
      <c r="Q122" s="18" t="s">
        <v>0</v>
      </c>
    </row>
    <row r="123" spans="16:20">
      <c r="P123" s="15"/>
      <c r="Q123" s="16" t="s">
        <v>40</v>
      </c>
    </row>
    <row r="124" spans="16:20">
      <c r="P124" s="15"/>
      <c r="Q124" s="16" t="s">
        <v>39</v>
      </c>
    </row>
    <row r="125" spans="16:20">
      <c r="P125" s="13"/>
      <c r="Q125" s="13"/>
    </row>
    <row r="126" spans="16:20">
      <c r="P126" s="27"/>
      <c r="Q126" s="27" t="s">
        <v>36</v>
      </c>
    </row>
    <row r="127" spans="16:20">
      <c r="P127" s="15"/>
      <c r="Q127" s="15" t="s">
        <v>43</v>
      </c>
    </row>
    <row r="128" spans="16:20">
      <c r="P128" s="15"/>
      <c r="Q128" s="24" t="s">
        <v>26</v>
      </c>
    </row>
  </sheetData>
  <phoneticPr fontId="1" type="noConversion"/>
  <conditionalFormatting sqref="L4:L25">
    <cfRule type="cellIs" dxfId="1" priority="1" stopIfTrue="1" operator="between">
      <formula>0.4</formula>
      <formula>0.5</formula>
    </cfRule>
    <cfRule type="cellIs" dxfId="0" priority="2" stopIfTrue="1" operator="greaterThan">
      <formula>0.5</formula>
    </cfRule>
  </conditionalFormatting>
  <dataValidations count="3">
    <dataValidation type="list" allowBlank="1" showInputMessage="1" showErrorMessage="1" sqref="B4:B25">
      <formula1>$Q$127:$Q$128</formula1>
    </dataValidation>
    <dataValidation type="list" allowBlank="1" showInputMessage="1" showErrorMessage="1" sqref="D4:D25">
      <formula1>$Q$2:$Q$108</formula1>
    </dataValidation>
    <dataValidation type="list" allowBlank="1" showInputMessage="1" showErrorMessage="1" promptTitle="Správne určovanie aktivít" prompt="Pri určovaní podporných aktivít je možné vybrať len položky &quot;Riadenie projektu&quot; a &quot;Publicita a infomorvanosť&quot;" sqref="C4:C25">
      <formula1>$Q$112:$Q$119</formula1>
    </dataValidation>
  </dataValidations>
  <pageMargins left="0.75" right="0.75" top="1" bottom="1" header="0.4921259845" footer="0.4921259845"/>
  <pageSetup scale="39" orientation="portrait" horizontalDpi="200" verticalDpi="200" r:id="rId1"/>
  <headerFooter alignWithMargins="0"/>
  <legacyDrawing r:id="rId2"/>
  <extLst xmlns:x14="http://schemas.microsoft.com/office/spreadsheetml/2009/9/main">
    <ext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#REF!</xm:f>
          </x14:formula1>
          <xm:sqref>C4:C25</xm:sqref>
        </x14:dataValidation>
        <x14:dataValidation type="list" allowBlank="1" showInputMessage="1" showErrorMessage="1">
          <x14:formula1>
            <xm:f>#REF!</xm:f>
          </x14:formula1>
          <xm:sqref>B4:B25</xm:sqref>
        </x14:dataValidation>
        <x14:dataValidation type="list" allowBlank="1" showInputMessage="1" showErrorMessage="1">
          <x14:formula1>
            <xm:f>#REF!</xm:f>
          </x14:formula1>
          <xm:sqref>F4:F25</xm:sqref>
        </x14:dataValidation>
        <x14:dataValidation type="list" allowBlank="1" showInputMessage="1" showErrorMessage="1">
          <x14:formula1>
            <xm:f>#REF!</xm:f>
          </x14:formula1>
          <xm:sqref>D4:D25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Hárok2"/>
  <dimension ref="A1:N33"/>
  <sheetViews>
    <sheetView zoomScale="80" zoomScaleNormal="80" workbookViewId="0">
      <selection activeCell="D1" sqref="D1:D65536"/>
    </sheetView>
  </sheetViews>
  <sheetFormatPr defaultRowHeight="12.75"/>
  <cols>
    <col min="2" max="2" width="18.28515625" bestFit="1" customWidth="1"/>
    <col min="3" max="3" width="26" customWidth="1"/>
    <col min="4" max="5" width="17.140625" customWidth="1"/>
    <col min="6" max="6" width="11.5703125" customWidth="1"/>
    <col min="8" max="8" width="16" bestFit="1" customWidth="1"/>
    <col min="9" max="9" width="13" bestFit="1" customWidth="1"/>
    <col min="10" max="10" width="12.42578125" bestFit="1" customWidth="1"/>
    <col min="11" max="11" width="15.42578125" bestFit="1" customWidth="1"/>
    <col min="12" max="12" width="17.7109375" bestFit="1" customWidth="1"/>
    <col min="13" max="13" width="13.42578125" bestFit="1" customWidth="1"/>
    <col min="14" max="14" width="9.28515625" bestFit="1" customWidth="1"/>
  </cols>
  <sheetData>
    <row r="1" spans="1:14">
      <c r="A1" s="1"/>
      <c r="C1" s="3"/>
      <c r="G1" s="3"/>
    </row>
    <row r="2" spans="1:14" s="2" customFormat="1" ht="38.25">
      <c r="A2" s="4" t="s">
        <v>3</v>
      </c>
      <c r="B2" s="4" t="s">
        <v>0</v>
      </c>
      <c r="C2" s="6" t="s">
        <v>4</v>
      </c>
      <c r="D2" s="6" t="s">
        <v>5</v>
      </c>
      <c r="E2" s="6" t="s">
        <v>13</v>
      </c>
      <c r="F2" s="6" t="s">
        <v>15</v>
      </c>
      <c r="G2" s="6" t="s">
        <v>1</v>
      </c>
      <c r="H2" s="6" t="s">
        <v>8</v>
      </c>
      <c r="I2" s="6" t="s">
        <v>6</v>
      </c>
      <c r="J2" s="6" t="s">
        <v>7</v>
      </c>
      <c r="K2" s="6" t="s">
        <v>9</v>
      </c>
      <c r="L2" s="6" t="s">
        <v>10</v>
      </c>
      <c r="M2" s="6" t="s">
        <v>12</v>
      </c>
      <c r="N2" s="6" t="s">
        <v>11</v>
      </c>
    </row>
    <row r="3" spans="1:14">
      <c r="A3" s="5">
        <v>1</v>
      </c>
      <c r="B3" s="5"/>
      <c r="C3" s="12"/>
      <c r="D3" s="5"/>
      <c r="E3" s="5"/>
      <c r="F3" s="5"/>
      <c r="G3" s="5"/>
      <c r="H3" s="5"/>
      <c r="I3" s="5"/>
      <c r="J3" s="8">
        <f>H3*I3</f>
        <v>0</v>
      </c>
      <c r="K3" s="8"/>
      <c r="L3" s="8">
        <f>J3-K3</f>
        <v>0</v>
      </c>
      <c r="M3" s="9"/>
      <c r="N3" s="8"/>
    </row>
    <row r="4" spans="1:14">
      <c r="A4" s="5">
        <v>2</v>
      </c>
      <c r="B4" s="5"/>
      <c r="C4" s="12"/>
      <c r="D4" s="5"/>
      <c r="E4" s="5"/>
      <c r="F4" s="5"/>
      <c r="G4" s="5"/>
      <c r="H4" s="5"/>
      <c r="I4" s="5"/>
      <c r="J4" s="8">
        <f t="shared" ref="J4:J32" si="0">H4*I4</f>
        <v>0</v>
      </c>
      <c r="K4" s="8"/>
      <c r="L4" s="8">
        <f t="shared" ref="L4:L32" si="1">J4-K4</f>
        <v>0</v>
      </c>
      <c r="M4" s="9"/>
      <c r="N4" s="8"/>
    </row>
    <row r="5" spans="1:14">
      <c r="A5" s="5">
        <v>3</v>
      </c>
      <c r="B5" s="5"/>
      <c r="C5" s="12"/>
      <c r="D5" s="5"/>
      <c r="E5" s="5"/>
      <c r="F5" s="5"/>
      <c r="G5" s="5"/>
      <c r="H5" s="5"/>
      <c r="I5" s="5"/>
      <c r="J5" s="8">
        <f t="shared" si="0"/>
        <v>0</v>
      </c>
      <c r="K5" s="8"/>
      <c r="L5" s="8">
        <f t="shared" si="1"/>
        <v>0</v>
      </c>
      <c r="M5" s="9"/>
      <c r="N5" s="8"/>
    </row>
    <row r="6" spans="1:14">
      <c r="A6" s="5">
        <v>4</v>
      </c>
      <c r="B6" s="5"/>
      <c r="C6" s="12"/>
      <c r="D6" s="5"/>
      <c r="E6" s="5"/>
      <c r="F6" s="5"/>
      <c r="G6" s="5"/>
      <c r="H6" s="5"/>
      <c r="I6" s="5"/>
      <c r="J6" s="8">
        <f t="shared" si="0"/>
        <v>0</v>
      </c>
      <c r="K6" s="8"/>
      <c r="L6" s="8">
        <f t="shared" si="1"/>
        <v>0</v>
      </c>
      <c r="M6" s="9"/>
      <c r="N6" s="8"/>
    </row>
    <row r="7" spans="1:14">
      <c r="A7" s="5">
        <v>5</v>
      </c>
      <c r="B7" s="5"/>
      <c r="C7" s="12"/>
      <c r="D7" s="5"/>
      <c r="E7" s="5"/>
      <c r="F7" s="5"/>
      <c r="G7" s="5"/>
      <c r="H7" s="5"/>
      <c r="I7" s="5"/>
      <c r="J7" s="8">
        <f t="shared" si="0"/>
        <v>0</v>
      </c>
      <c r="K7" s="8"/>
      <c r="L7" s="8">
        <f t="shared" si="1"/>
        <v>0</v>
      </c>
      <c r="M7" s="9"/>
      <c r="N7" s="8"/>
    </row>
    <row r="8" spans="1:14">
      <c r="A8" s="5">
        <v>6</v>
      </c>
      <c r="B8" s="5"/>
      <c r="C8" s="12"/>
      <c r="D8" s="5"/>
      <c r="E8" s="5"/>
      <c r="F8" s="5"/>
      <c r="G8" s="5"/>
      <c r="H8" s="5"/>
      <c r="I8" s="5"/>
      <c r="J8" s="8">
        <f t="shared" si="0"/>
        <v>0</v>
      </c>
      <c r="K8" s="8"/>
      <c r="L8" s="8">
        <f t="shared" si="1"/>
        <v>0</v>
      </c>
      <c r="M8" s="9"/>
      <c r="N8" s="8"/>
    </row>
    <row r="9" spans="1:14">
      <c r="A9" s="5">
        <v>7</v>
      </c>
      <c r="B9" s="5"/>
      <c r="C9" s="12"/>
      <c r="D9" s="5"/>
      <c r="E9" s="5"/>
      <c r="F9" s="5"/>
      <c r="G9" s="5"/>
      <c r="H9" s="5"/>
      <c r="I9" s="5"/>
      <c r="J9" s="8">
        <f t="shared" si="0"/>
        <v>0</v>
      </c>
      <c r="K9" s="8"/>
      <c r="L9" s="8">
        <f t="shared" si="1"/>
        <v>0</v>
      </c>
      <c r="M9" s="9"/>
      <c r="N9" s="8"/>
    </row>
    <row r="10" spans="1:14">
      <c r="A10" s="5">
        <v>8</v>
      </c>
      <c r="B10" s="5"/>
      <c r="C10" s="12"/>
      <c r="D10" s="5"/>
      <c r="E10" s="5"/>
      <c r="F10" s="5"/>
      <c r="G10" s="5"/>
      <c r="H10" s="5"/>
      <c r="I10" s="5"/>
      <c r="J10" s="8">
        <f t="shared" si="0"/>
        <v>0</v>
      </c>
      <c r="K10" s="8"/>
      <c r="L10" s="8">
        <f t="shared" si="1"/>
        <v>0</v>
      </c>
      <c r="M10" s="9"/>
      <c r="N10" s="8"/>
    </row>
    <row r="11" spans="1:14">
      <c r="A11" s="5">
        <v>9</v>
      </c>
      <c r="B11" s="5"/>
      <c r="C11" s="12"/>
      <c r="D11" s="5"/>
      <c r="E11" s="5"/>
      <c r="F11" s="5"/>
      <c r="G11" s="5"/>
      <c r="H11" s="5"/>
      <c r="I11" s="5"/>
      <c r="J11" s="8">
        <f t="shared" si="0"/>
        <v>0</v>
      </c>
      <c r="K11" s="8"/>
      <c r="L11" s="8">
        <f t="shared" si="1"/>
        <v>0</v>
      </c>
      <c r="M11" s="9"/>
      <c r="N11" s="8"/>
    </row>
    <row r="12" spans="1:14">
      <c r="A12" s="5">
        <v>10</v>
      </c>
      <c r="B12" s="5"/>
      <c r="C12" s="12"/>
      <c r="D12" s="5"/>
      <c r="E12" s="5"/>
      <c r="F12" s="5"/>
      <c r="G12" s="5"/>
      <c r="H12" s="5"/>
      <c r="I12" s="5"/>
      <c r="J12" s="8">
        <f t="shared" si="0"/>
        <v>0</v>
      </c>
      <c r="K12" s="8"/>
      <c r="L12" s="8">
        <f t="shared" si="1"/>
        <v>0</v>
      </c>
      <c r="M12" s="9"/>
      <c r="N12" s="8"/>
    </row>
    <row r="13" spans="1:14">
      <c r="A13" s="5">
        <v>11</v>
      </c>
      <c r="B13" s="5"/>
      <c r="C13" s="12"/>
      <c r="D13" s="5"/>
      <c r="E13" s="5"/>
      <c r="F13" s="5"/>
      <c r="G13" s="5"/>
      <c r="H13" s="5"/>
      <c r="I13" s="5"/>
      <c r="J13" s="8">
        <f t="shared" si="0"/>
        <v>0</v>
      </c>
      <c r="K13" s="8"/>
      <c r="L13" s="8">
        <f t="shared" si="1"/>
        <v>0</v>
      </c>
      <c r="M13" s="9"/>
      <c r="N13" s="8"/>
    </row>
    <row r="14" spans="1:14">
      <c r="A14" s="5">
        <v>12</v>
      </c>
      <c r="B14" s="5"/>
      <c r="C14" s="12"/>
      <c r="D14" s="5"/>
      <c r="E14" s="5"/>
      <c r="F14" s="5"/>
      <c r="G14" s="5"/>
      <c r="H14" s="5"/>
      <c r="I14" s="5"/>
      <c r="J14" s="8">
        <f t="shared" si="0"/>
        <v>0</v>
      </c>
      <c r="K14" s="8"/>
      <c r="L14" s="8">
        <f t="shared" si="1"/>
        <v>0</v>
      </c>
      <c r="M14" s="9"/>
      <c r="N14" s="8"/>
    </row>
    <row r="15" spans="1:14">
      <c r="A15" s="5">
        <v>13</v>
      </c>
      <c r="B15" s="5"/>
      <c r="C15" s="12"/>
      <c r="D15" s="5"/>
      <c r="E15" s="5"/>
      <c r="F15" s="5"/>
      <c r="G15" s="5"/>
      <c r="H15" s="5"/>
      <c r="I15" s="5"/>
      <c r="J15" s="8">
        <f t="shared" si="0"/>
        <v>0</v>
      </c>
      <c r="K15" s="8"/>
      <c r="L15" s="8">
        <f t="shared" si="1"/>
        <v>0</v>
      </c>
      <c r="M15" s="9"/>
      <c r="N15" s="8"/>
    </row>
    <row r="16" spans="1:14">
      <c r="A16" s="5">
        <v>14</v>
      </c>
      <c r="B16" s="5"/>
      <c r="C16" s="12"/>
      <c r="D16" s="5"/>
      <c r="E16" s="5"/>
      <c r="F16" s="5"/>
      <c r="G16" s="5"/>
      <c r="H16" s="5"/>
      <c r="I16" s="5"/>
      <c r="J16" s="8">
        <f t="shared" si="0"/>
        <v>0</v>
      </c>
      <c r="K16" s="8"/>
      <c r="L16" s="8">
        <f t="shared" si="1"/>
        <v>0</v>
      </c>
      <c r="M16" s="9"/>
      <c r="N16" s="8"/>
    </row>
    <row r="17" spans="1:14">
      <c r="A17" s="5">
        <v>15</v>
      </c>
      <c r="B17" s="5"/>
      <c r="C17" s="12"/>
      <c r="D17" s="5"/>
      <c r="E17" s="5"/>
      <c r="F17" s="5"/>
      <c r="G17" s="5"/>
      <c r="H17" s="5"/>
      <c r="I17" s="5"/>
      <c r="J17" s="8">
        <f t="shared" si="0"/>
        <v>0</v>
      </c>
      <c r="K17" s="8"/>
      <c r="L17" s="8">
        <f t="shared" si="1"/>
        <v>0</v>
      </c>
      <c r="M17" s="9"/>
      <c r="N17" s="8"/>
    </row>
    <row r="18" spans="1:14">
      <c r="A18" s="5">
        <v>16</v>
      </c>
      <c r="B18" s="5"/>
      <c r="C18" s="12"/>
      <c r="D18" s="5"/>
      <c r="E18" s="5"/>
      <c r="F18" s="5"/>
      <c r="G18" s="5"/>
      <c r="H18" s="5"/>
      <c r="I18" s="5"/>
      <c r="J18" s="8">
        <f t="shared" si="0"/>
        <v>0</v>
      </c>
      <c r="K18" s="8"/>
      <c r="L18" s="8">
        <f t="shared" si="1"/>
        <v>0</v>
      </c>
      <c r="M18" s="9"/>
      <c r="N18" s="8"/>
    </row>
    <row r="19" spans="1:14">
      <c r="A19" s="5">
        <v>17</v>
      </c>
      <c r="B19" s="5"/>
      <c r="C19" s="12"/>
      <c r="D19" s="5"/>
      <c r="E19" s="5"/>
      <c r="F19" s="5"/>
      <c r="G19" s="5"/>
      <c r="H19" s="5"/>
      <c r="I19" s="5"/>
      <c r="J19" s="8">
        <f t="shared" si="0"/>
        <v>0</v>
      </c>
      <c r="K19" s="8"/>
      <c r="L19" s="8">
        <f t="shared" si="1"/>
        <v>0</v>
      </c>
      <c r="M19" s="9"/>
      <c r="N19" s="8"/>
    </row>
    <row r="20" spans="1:14">
      <c r="A20" s="5">
        <v>18</v>
      </c>
      <c r="B20" s="5"/>
      <c r="C20" s="12"/>
      <c r="D20" s="5"/>
      <c r="E20" s="5"/>
      <c r="F20" s="5"/>
      <c r="G20" s="5"/>
      <c r="H20" s="5"/>
      <c r="I20" s="5"/>
      <c r="J20" s="8">
        <f t="shared" si="0"/>
        <v>0</v>
      </c>
      <c r="K20" s="8"/>
      <c r="L20" s="8">
        <f t="shared" si="1"/>
        <v>0</v>
      </c>
      <c r="M20" s="9"/>
      <c r="N20" s="8"/>
    </row>
    <row r="21" spans="1:14">
      <c r="A21" s="5">
        <v>19</v>
      </c>
      <c r="B21" s="5"/>
      <c r="C21" s="12"/>
      <c r="D21" s="5"/>
      <c r="E21" s="5"/>
      <c r="F21" s="5"/>
      <c r="G21" s="5"/>
      <c r="H21" s="5"/>
      <c r="I21" s="5"/>
      <c r="J21" s="8">
        <f t="shared" si="0"/>
        <v>0</v>
      </c>
      <c r="K21" s="8"/>
      <c r="L21" s="8">
        <f t="shared" si="1"/>
        <v>0</v>
      </c>
      <c r="M21" s="9"/>
      <c r="N21" s="8"/>
    </row>
    <row r="22" spans="1:14">
      <c r="A22" s="5">
        <v>20</v>
      </c>
      <c r="B22" s="5"/>
      <c r="C22" s="12"/>
      <c r="D22" s="5"/>
      <c r="E22" s="5"/>
      <c r="F22" s="5"/>
      <c r="G22" s="5"/>
      <c r="H22" s="5"/>
      <c r="I22" s="5"/>
      <c r="J22" s="8">
        <f t="shared" si="0"/>
        <v>0</v>
      </c>
      <c r="K22" s="8"/>
      <c r="L22" s="8">
        <f t="shared" si="1"/>
        <v>0</v>
      </c>
      <c r="M22" s="9"/>
      <c r="N22" s="8"/>
    </row>
    <row r="23" spans="1:14">
      <c r="A23" s="5">
        <v>21</v>
      </c>
      <c r="B23" s="5"/>
      <c r="C23" s="12"/>
      <c r="D23" s="5"/>
      <c r="E23" s="5"/>
      <c r="F23" s="5"/>
      <c r="G23" s="5"/>
      <c r="H23" s="5"/>
      <c r="I23" s="5"/>
      <c r="J23" s="8">
        <f t="shared" si="0"/>
        <v>0</v>
      </c>
      <c r="K23" s="8"/>
      <c r="L23" s="8">
        <f t="shared" si="1"/>
        <v>0</v>
      </c>
      <c r="M23" s="9"/>
      <c r="N23" s="8"/>
    </row>
    <row r="24" spans="1:14">
      <c r="A24" s="5">
        <v>22</v>
      </c>
      <c r="B24" s="5"/>
      <c r="C24" s="12"/>
      <c r="D24" s="5"/>
      <c r="E24" s="5"/>
      <c r="F24" s="5"/>
      <c r="G24" s="5"/>
      <c r="H24" s="5"/>
      <c r="I24" s="5"/>
      <c r="J24" s="8">
        <f t="shared" si="0"/>
        <v>0</v>
      </c>
      <c r="K24" s="8"/>
      <c r="L24" s="8">
        <f t="shared" si="1"/>
        <v>0</v>
      </c>
      <c r="M24" s="9"/>
      <c r="N24" s="8"/>
    </row>
    <row r="25" spans="1:14">
      <c r="A25" s="5">
        <v>23</v>
      </c>
      <c r="B25" s="5"/>
      <c r="C25" s="12"/>
      <c r="D25" s="5"/>
      <c r="E25" s="5"/>
      <c r="F25" s="5"/>
      <c r="G25" s="5"/>
      <c r="H25" s="5"/>
      <c r="I25" s="5"/>
      <c r="J25" s="8">
        <f t="shared" si="0"/>
        <v>0</v>
      </c>
      <c r="K25" s="8"/>
      <c r="L25" s="8">
        <f t="shared" si="1"/>
        <v>0</v>
      </c>
      <c r="M25" s="9"/>
      <c r="N25" s="8"/>
    </row>
    <row r="26" spans="1:14">
      <c r="A26" s="5">
        <v>24</v>
      </c>
      <c r="B26" s="5"/>
      <c r="C26" s="12"/>
      <c r="D26" s="5"/>
      <c r="E26" s="5"/>
      <c r="F26" s="5"/>
      <c r="G26" s="5"/>
      <c r="H26" s="5"/>
      <c r="I26" s="5"/>
      <c r="J26" s="8">
        <f t="shared" si="0"/>
        <v>0</v>
      </c>
      <c r="K26" s="8"/>
      <c r="L26" s="8">
        <f t="shared" si="1"/>
        <v>0</v>
      </c>
      <c r="M26" s="9"/>
      <c r="N26" s="8"/>
    </row>
    <row r="27" spans="1:14">
      <c r="A27" s="5">
        <v>25</v>
      </c>
      <c r="B27" s="5"/>
      <c r="C27" s="12"/>
      <c r="D27" s="5"/>
      <c r="E27" s="5"/>
      <c r="F27" s="5"/>
      <c r="G27" s="5"/>
      <c r="H27" s="5"/>
      <c r="I27" s="5"/>
      <c r="J27" s="8">
        <f t="shared" si="0"/>
        <v>0</v>
      </c>
      <c r="K27" s="8"/>
      <c r="L27" s="8">
        <f t="shared" si="1"/>
        <v>0</v>
      </c>
      <c r="M27" s="9"/>
      <c r="N27" s="8"/>
    </row>
    <row r="28" spans="1:14">
      <c r="A28" s="5">
        <v>26</v>
      </c>
      <c r="B28" s="5"/>
      <c r="C28" s="12"/>
      <c r="D28" s="5"/>
      <c r="E28" s="5"/>
      <c r="F28" s="5"/>
      <c r="G28" s="5"/>
      <c r="H28" s="5"/>
      <c r="I28" s="5"/>
      <c r="J28" s="8">
        <f t="shared" si="0"/>
        <v>0</v>
      </c>
      <c r="K28" s="8"/>
      <c r="L28" s="8">
        <f t="shared" si="1"/>
        <v>0</v>
      </c>
      <c r="M28" s="9"/>
      <c r="N28" s="8"/>
    </row>
    <row r="29" spans="1:14">
      <c r="A29" s="5">
        <v>27</v>
      </c>
      <c r="B29" s="5"/>
      <c r="C29" s="12"/>
      <c r="D29" s="5"/>
      <c r="E29" s="5"/>
      <c r="F29" s="5"/>
      <c r="G29" s="5"/>
      <c r="H29" s="5"/>
      <c r="I29" s="5"/>
      <c r="J29" s="8">
        <f t="shared" si="0"/>
        <v>0</v>
      </c>
      <c r="K29" s="8"/>
      <c r="L29" s="8">
        <f t="shared" si="1"/>
        <v>0</v>
      </c>
      <c r="M29" s="9"/>
      <c r="N29" s="8"/>
    </row>
    <row r="30" spans="1:14">
      <c r="A30" s="5">
        <v>28</v>
      </c>
      <c r="B30" s="5"/>
      <c r="C30" s="12"/>
      <c r="D30" s="5"/>
      <c r="E30" s="5"/>
      <c r="F30" s="5"/>
      <c r="G30" s="5"/>
      <c r="H30" s="5"/>
      <c r="I30" s="5"/>
      <c r="J30" s="8">
        <f t="shared" si="0"/>
        <v>0</v>
      </c>
      <c r="K30" s="8"/>
      <c r="L30" s="8">
        <f t="shared" si="1"/>
        <v>0</v>
      </c>
      <c r="M30" s="9"/>
      <c r="N30" s="8"/>
    </row>
    <row r="31" spans="1:14">
      <c r="A31" s="5">
        <v>29</v>
      </c>
      <c r="B31" s="5"/>
      <c r="C31" s="12"/>
      <c r="D31" s="5"/>
      <c r="E31" s="5"/>
      <c r="F31" s="5"/>
      <c r="G31" s="5"/>
      <c r="H31" s="5"/>
      <c r="I31" s="5"/>
      <c r="J31" s="8">
        <f t="shared" si="0"/>
        <v>0</v>
      </c>
      <c r="K31" s="8"/>
      <c r="L31" s="8">
        <f t="shared" si="1"/>
        <v>0</v>
      </c>
      <c r="M31" s="9"/>
      <c r="N31" s="8"/>
    </row>
    <row r="32" spans="1:14">
      <c r="A32" s="5">
        <v>30</v>
      </c>
      <c r="B32" s="5"/>
      <c r="C32" s="12"/>
      <c r="D32" s="5"/>
      <c r="E32" s="5"/>
      <c r="F32" s="5"/>
      <c r="G32" s="5"/>
      <c r="H32" s="5"/>
      <c r="I32" s="5"/>
      <c r="J32" s="8">
        <f t="shared" si="0"/>
        <v>0</v>
      </c>
      <c r="K32" s="8"/>
      <c r="L32" s="8">
        <f t="shared" si="1"/>
        <v>0</v>
      </c>
      <c r="M32" s="9"/>
      <c r="N32" s="8"/>
    </row>
    <row r="33" spans="1:14">
      <c r="A33" s="10" t="s">
        <v>2</v>
      </c>
      <c r="B33" s="7"/>
      <c r="C33" s="7"/>
      <c r="D33" s="7"/>
      <c r="E33" s="7"/>
      <c r="F33" s="7"/>
      <c r="G33" s="7"/>
      <c r="H33" s="7"/>
      <c r="I33" s="7"/>
      <c r="J33" s="11">
        <f>SUM(J3:J32)</f>
        <v>0</v>
      </c>
      <c r="K33" s="11">
        <f>SUM(K3:K32)</f>
        <v>0</v>
      </c>
      <c r="L33" s="11">
        <f>SUM(L3:L32)</f>
        <v>0</v>
      </c>
      <c r="M33" s="11"/>
      <c r="N33" s="11">
        <f>SUM(N3:N32)</f>
        <v>0</v>
      </c>
    </row>
  </sheetData>
  <conditionalFormatting sqref="M3:M32">
    <cfRule type="cellIs" dxfId="3" priority="1" stopIfTrue="1" operator="between">
      <formula>0.4</formula>
      <formula>0.5</formula>
    </cfRule>
    <cfRule type="cellIs" dxfId="2" priority="2" stopIfTrue="1" operator="greaterThan">
      <formula>0.5</formula>
    </cfRule>
  </conditionalFormatting>
  <dataValidations count="1">
    <dataValidation type="list" allowBlank="1" showInputMessage="1" showErrorMessage="1" error="Musíte si vybrať názov zo zoznamu." prompt="Vyberte názov zo zoznamu" sqref="C3:C32">
      <formula1>podpolozka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árok3"/>
  <dimension ref="A1"/>
  <sheetViews>
    <sheetView workbookViewId="0"/>
  </sheetViews>
  <sheetFormatPr defaultRowHeight="12.75"/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Hárok4"/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Rozpočet_ziadost</vt:lpstr>
      <vt:lpstr>Rozpočet_studia</vt:lpstr>
      <vt:lpstr>Hárok1</vt:lpstr>
      <vt:lpstr>Hárok2</vt:lpstr>
      <vt:lpstr>Rozpočet_ziadost!Oblasť_tlače</vt:lpstr>
    </vt:vector>
  </TitlesOfParts>
  <Company>MF 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SR</dc:creator>
  <cp:lastModifiedBy>dmitosinkova</cp:lastModifiedBy>
  <cp:lastPrinted>2011-09-08T11:56:51Z</cp:lastPrinted>
  <dcterms:created xsi:type="dcterms:W3CDTF">2008-03-09T15:18:27Z</dcterms:created>
  <dcterms:modified xsi:type="dcterms:W3CDTF">2012-02-22T07:22:11Z</dcterms:modified>
</cp:coreProperties>
</file>